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ocus_articles\moment_transfer\"/>
    </mc:Choice>
  </mc:AlternateContent>
  <xr:revisionPtr revIDLastSave="0" documentId="13_ncr:1_{778899F3-CD5B-44D3-8FCE-0340F21B17DC}" xr6:coauthVersionLast="47" xr6:coauthVersionMax="47" xr10:uidLastSave="{00000000-0000-0000-0000-000000000000}"/>
  <bookViews>
    <workbookView xWindow="7305" yWindow="2775" windowWidth="20580" windowHeight="12390" xr2:uid="{5BE5F4D0-3CEE-48CB-BE52-3DE7596CCD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D29" i="1" s="1"/>
  <c r="D30" i="1" s="1"/>
  <c r="E30" i="1" s="1"/>
  <c r="C30" i="1"/>
  <c r="B30" i="1"/>
  <c r="C22" i="1"/>
  <c r="B22" i="1"/>
  <c r="C14" i="1"/>
  <c r="B14" i="1"/>
  <c r="C13" i="1"/>
  <c r="B13" i="1"/>
  <c r="B4" i="1"/>
  <c r="B9" i="1" l="1"/>
  <c r="D13" i="1"/>
  <c r="B8" i="1"/>
  <c r="D21" i="1"/>
  <c r="D22" i="1"/>
  <c r="E22" i="1" s="1"/>
  <c r="D14" i="1"/>
  <c r="E14" i="1" s="1"/>
  <c r="E33" i="1" l="1"/>
</calcChain>
</file>

<file path=xl/sharedStrings.xml><?xml version="1.0" encoding="utf-8"?>
<sst xmlns="http://schemas.openxmlformats.org/spreadsheetml/2006/main" count="32" uniqueCount="26">
  <si>
    <t>nu</t>
  </si>
  <si>
    <t>Poisson's Ratio</t>
  </si>
  <si>
    <t>t</t>
  </si>
  <si>
    <t>D</t>
  </si>
  <si>
    <t>line load at b</t>
  </si>
  <si>
    <t>ky</t>
  </si>
  <si>
    <t>b/a</t>
  </si>
  <si>
    <t>moment load at b</t>
  </si>
  <si>
    <t>uniform pressure</t>
  </si>
  <si>
    <t>p</t>
  </si>
  <si>
    <t>plate transverse shear/unit length (slide 24)</t>
  </si>
  <si>
    <t>R'</t>
  </si>
  <si>
    <t>diagphragm attachment radius (mm)</t>
  </si>
  <si>
    <t>plate pressure (MPa)</t>
  </si>
  <si>
    <t>thickness (mm)</t>
  </si>
  <si>
    <t>flexural modulus (N mm)</t>
  </si>
  <si>
    <t>flange base radius (mm)</t>
  </si>
  <si>
    <t>Mr</t>
  </si>
  <si>
    <t>Vr</t>
  </si>
  <si>
    <t>plate circum. moment/unit length (slide 24)</t>
  </si>
  <si>
    <t>defl. v</t>
  </si>
  <si>
    <t xml:space="preserve">Total </t>
  </si>
  <si>
    <t>R</t>
  </si>
  <si>
    <t>variable</t>
  </si>
  <si>
    <t>value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</si>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</sst>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00"/>
    <numFmt numFmtId="167" formatCode="0.000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5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167" fontId="0" fillId="0" borderId="1" xfId="0" applyNumberFormat="1" applyBorder="1"/>
    <xf numFmtId="165" fontId="0" fillId="0" borderId="1" xfId="0" applyNumberFormat="1" applyBorder="1"/>
    <xf numFmtId="0" fontId="0" fillId="0" borderId="2" xfId="0" applyBorder="1"/>
    <xf numFmtId="165" fontId="0" fillId="0" borderId="2" xfId="0" applyNumberFormat="1" applyBorder="1"/>
    <xf numFmtId="0" fontId="0" fillId="2" borderId="1" xfId="0" applyFill="1" applyBorder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4" xfId="0" applyFill="1" applyBorder="1"/>
    <xf numFmtId="165" fontId="0" fillId="2" borderId="5" xfId="0" applyNumberFormat="1" applyFill="1" applyBorder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371476</xdr:colOff>
      <xdr:row>17</xdr:row>
      <xdr:rowOff>1</xdr:rowOff>
    </xdr:from>
    <xdr:to>
      <xdr:col>18</xdr:col>
      <xdr:colOff>161926</xdr:colOff>
      <xdr:row>25</xdr:row>
      <xdr:rowOff>183502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6B1D28-B566-9CFC-67FF-89CE12A04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1" y="3238501"/>
          <a:ext cx="7105650" cy="1707501"/>
        </a:xfrm>
        <a:prstGeom prst="rect">
          <a:avLst/>
        </a:prstGeom>
      </xdr:spPr>
    </xdr:pic>
    <xdr:clientData/>
  </xdr:twoCellAnchor>
  <xdr:twoCellAnchor>
    <xdr:from>
      <xdr:col>16</xdr:col>
      <xdr:colOff>85725</xdr:colOff>
      <xdr:row>17</xdr:row>
      <xdr:rowOff>76200</xdr:rowOff>
    </xdr:from>
    <xdr:to>
      <xdr:col>17</xdr:col>
      <xdr:colOff>542925</xdr:colOff>
      <xdr:row>18</xdr:row>
      <xdr:rowOff>114300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72899C5-DC53-394B-3FC1-35C591600E09}"/>
            </a:ext>
          </a:extLst>
        </xdr:cNvPr>
        <xdr:cNvSpPr txBox="1"/>
      </xdr:nvSpPr>
      <xdr:spPr>
        <a:xfrm>
          <a:off x="9906000" y="3314700"/>
          <a:ext cx="106680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p.</a:t>
          </a:r>
          <a:r>
            <a:rPr lang="en-US" sz="1100" baseline="0"/>
            <a:t> 459</a:t>
          </a:r>
          <a:endParaRPr lang="en-US" sz="1100"/>
        </a:p>
      </xdr:txBody>
    </xdr:sp>
    <xdr:clientData/>
  </xdr:twoCellAnchor>
  <xdr:twoCellAnchor>
    <xdr:from>
      <xdr:col>6</xdr:col>
      <xdr:colOff>552450</xdr:colOff>
      <xdr:row>5</xdr:row>
      <xdr:rowOff>9526</xdr:rowOff>
    </xdr:from>
    <xdr:to>
      <xdr:col>18</xdr:col>
      <xdr:colOff>151296</xdr:colOff>
      <xdr:row>15</xdr:row>
      <xdr:rowOff>36282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2FA2B3CF-9861-767F-D511-7F6F0829145B}"/>
            </a:ext>
          </a:extLst>
        </xdr:cNvPr>
        <xdr:cNvGrpSpPr/>
      </xdr:nvGrpSpPr>
      <xdr:grpSpPr>
        <a:xfrm>
          <a:off x="4276725" y="962026"/>
          <a:ext cx="6914046" cy="1931756"/>
          <a:chOff x="4314825" y="123826"/>
          <a:chExt cx="6914046" cy="1931756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7252C28A-FABA-17C9-32A9-ADE66A0C43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314825" y="123826"/>
            <a:ext cx="6914046" cy="1931756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1ECD763-8666-4077-846D-5A9A06995C2E}"/>
              </a:ext>
            </a:extLst>
          </xdr:cNvPr>
          <xdr:cNvSpPr txBox="1"/>
        </xdr:nvSpPr>
        <xdr:spPr>
          <a:xfrm>
            <a:off x="9448800" y="342901"/>
            <a:ext cx="1066800" cy="26669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p.</a:t>
            </a:r>
            <a:r>
              <a:rPr lang="en-US" sz="1100" baseline="0"/>
              <a:t> 476</a:t>
            </a:r>
            <a:endParaRPr lang="en-US" sz="1100"/>
          </a:p>
        </xdr:txBody>
      </xdr:sp>
    </xdr:grpSp>
    <xdr:clientData/>
  </xdr:twoCellAnchor>
  <xdr:twoCellAnchor>
    <xdr:from>
      <xdr:col>18</xdr:col>
      <xdr:colOff>428625</xdr:colOff>
      <xdr:row>16</xdr:row>
      <xdr:rowOff>104775</xdr:rowOff>
    </xdr:from>
    <xdr:to>
      <xdr:col>32</xdr:col>
      <xdr:colOff>351368</xdr:colOff>
      <xdr:row>24</xdr:row>
      <xdr:rowOff>180775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786FB12-12E2-0B63-21F1-25B1C319E40C}"/>
            </a:ext>
          </a:extLst>
        </xdr:cNvPr>
        <xdr:cNvGrpSpPr/>
      </xdr:nvGrpSpPr>
      <xdr:grpSpPr>
        <a:xfrm>
          <a:off x="11468100" y="3152775"/>
          <a:ext cx="8457143" cy="1600000"/>
          <a:chOff x="11439525" y="2962275"/>
          <a:chExt cx="8457143" cy="1600000"/>
        </a:xfrm>
      </xdr:grpSpPr>
      <xdr:pic>
        <xdr:nvPicPr>
          <xdr:cNvPr id="8" name="Picture 7">
            <a:extLst>
              <a:ext uri="{FF2B5EF4-FFF2-40B4-BE49-F238E27FC236}">
                <a16:creationId xmlns:a16="http://schemas.microsoft.com/office/drawing/2014/main" id="{48D07365-BCD2-D45A-5E34-B8BF8F7CBA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439525" y="2962275"/>
            <a:ext cx="8457143" cy="1600000"/>
          </a:xfrm>
          <a:prstGeom prst="rect">
            <a:avLst/>
          </a:prstGeom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ADF5FF4C-539B-4901-BBB2-67E8BE42EA11}"/>
              </a:ext>
            </a:extLst>
          </xdr:cNvPr>
          <xdr:cNvSpPr txBox="1"/>
        </xdr:nvSpPr>
        <xdr:spPr>
          <a:xfrm>
            <a:off x="18669000" y="3095625"/>
            <a:ext cx="10668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p.</a:t>
            </a:r>
            <a:r>
              <a:rPr lang="en-US" sz="1100" baseline="0"/>
              <a:t> 466</a:t>
            </a:r>
            <a:endParaRPr lang="en-US" sz="1100"/>
          </a:p>
        </xdr:txBody>
      </xdr:sp>
    </xdr:grpSp>
    <xdr:clientData/>
  </xdr:twoCellAnchor>
  <xdr:twoCellAnchor>
    <xdr:from>
      <xdr:col>18</xdr:col>
      <xdr:colOff>466725</xdr:colOff>
      <xdr:row>4</xdr:row>
      <xdr:rowOff>47625</xdr:rowOff>
    </xdr:from>
    <xdr:to>
      <xdr:col>33</xdr:col>
      <xdr:colOff>113201</xdr:colOff>
      <xdr:row>12</xdr:row>
      <xdr:rowOff>47435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BD8BA70-4F14-BEE2-78B8-12E8FE2E4BF6}"/>
            </a:ext>
          </a:extLst>
        </xdr:cNvPr>
        <xdr:cNvGrpSpPr/>
      </xdr:nvGrpSpPr>
      <xdr:grpSpPr>
        <a:xfrm>
          <a:off x="11506200" y="809625"/>
          <a:ext cx="8790476" cy="1523810"/>
          <a:chOff x="11477625" y="619125"/>
          <a:chExt cx="8790476" cy="152381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D59D34E-89B5-4963-62AE-A4E5A0D894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1477625" y="619125"/>
            <a:ext cx="8790476" cy="1523810"/>
          </a:xfrm>
          <a:prstGeom prst="rect">
            <a:avLst/>
          </a:prstGeom>
        </xdr:spPr>
      </xdr:pic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A742F7B7-7CB7-4EA6-9FEF-1F56BE7A4268}"/>
              </a:ext>
            </a:extLst>
          </xdr:cNvPr>
          <xdr:cNvSpPr txBox="1"/>
        </xdr:nvSpPr>
        <xdr:spPr>
          <a:xfrm>
            <a:off x="18621375" y="685800"/>
            <a:ext cx="10668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p.</a:t>
            </a:r>
            <a:r>
              <a:rPr lang="en-US" sz="1100" baseline="0"/>
              <a:t> 478</a:t>
            </a:r>
            <a:endParaRPr lang="en-US" sz="1100"/>
          </a:p>
        </xdr:txBody>
      </xdr:sp>
    </xdr:grpSp>
    <xdr:clientData/>
  </xdr:twoCellAnchor>
  <xdr:twoCellAnchor>
    <xdr:from>
      <xdr:col>6</xdr:col>
      <xdr:colOff>390525</xdr:colOff>
      <xdr:row>26</xdr:row>
      <xdr:rowOff>46469</xdr:rowOff>
    </xdr:from>
    <xdr:to>
      <xdr:col>18</xdr:col>
      <xdr:colOff>476250</xdr:colOff>
      <xdr:row>36</xdr:row>
      <xdr:rowOff>28298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42A1193B-7CFE-3D20-D8B7-B92D3264312D}"/>
            </a:ext>
          </a:extLst>
        </xdr:cNvPr>
        <xdr:cNvGrpSpPr/>
      </xdr:nvGrpSpPr>
      <xdr:grpSpPr>
        <a:xfrm>
          <a:off x="4114800" y="4999469"/>
          <a:ext cx="7400925" cy="1886829"/>
          <a:chOff x="4086225" y="4808969"/>
          <a:chExt cx="7400925" cy="1886829"/>
        </a:xfrm>
      </xdr:grpSpPr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1026835E-F42C-331E-3B69-A6A985BFFB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086225" y="4808969"/>
            <a:ext cx="7400925" cy="1886829"/>
          </a:xfrm>
          <a:prstGeom prst="rect">
            <a:avLst/>
          </a:prstGeom>
        </xdr:spPr>
      </xdr:pic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F1C07DE-235F-4216-BB93-694C7F7EDB78}"/>
              </a:ext>
            </a:extLst>
          </xdr:cNvPr>
          <xdr:cNvSpPr txBox="1"/>
        </xdr:nvSpPr>
        <xdr:spPr>
          <a:xfrm>
            <a:off x="10353675" y="4862916"/>
            <a:ext cx="10668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p.</a:t>
            </a:r>
            <a:r>
              <a:rPr lang="en-US" sz="1100" baseline="0"/>
              <a:t> 463</a:t>
            </a:r>
            <a:endParaRPr lang="en-US" sz="1100"/>
          </a:p>
        </xdr:txBody>
      </xdr:sp>
    </xdr:grpSp>
    <xdr:clientData/>
  </xdr:twoCellAnchor>
  <xdr:twoCellAnchor>
    <xdr:from>
      <xdr:col>19</xdr:col>
      <xdr:colOff>85725</xdr:colOff>
      <xdr:row>29</xdr:row>
      <xdr:rowOff>114300</xdr:rowOff>
    </xdr:from>
    <xdr:to>
      <xdr:col>33</xdr:col>
      <xdr:colOff>227515</xdr:colOff>
      <xdr:row>37</xdr:row>
      <xdr:rowOff>95062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374A529B-82C4-2F3A-C507-2143104623F8}"/>
            </a:ext>
          </a:extLst>
        </xdr:cNvPr>
        <xdr:cNvGrpSpPr/>
      </xdr:nvGrpSpPr>
      <xdr:grpSpPr>
        <a:xfrm>
          <a:off x="11734800" y="5638800"/>
          <a:ext cx="8676190" cy="1504762"/>
          <a:chOff x="11706225" y="5448300"/>
          <a:chExt cx="8676190" cy="1504762"/>
        </a:xfrm>
      </xdr:grpSpPr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8C8023C1-13C0-A8DC-8D6D-5C8A0AF506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1706225" y="5448300"/>
            <a:ext cx="8676190" cy="1504762"/>
          </a:xfrm>
          <a:prstGeom prst="rect">
            <a:avLst/>
          </a:prstGeom>
        </xdr:spPr>
      </xdr:pic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5579CAF1-015F-4062-811C-37D2BE0ED69E}"/>
              </a:ext>
            </a:extLst>
          </xdr:cNvPr>
          <xdr:cNvSpPr txBox="1"/>
        </xdr:nvSpPr>
        <xdr:spPr>
          <a:xfrm>
            <a:off x="18869025" y="5448300"/>
            <a:ext cx="10668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p.</a:t>
            </a:r>
            <a:r>
              <a:rPr lang="en-US" sz="1100" baseline="0"/>
              <a:t> 470</a:t>
            </a:r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56B5A-A8FE-4C33-84D5-A116F3535A0B}">
  <dimension ref="A1:F33"/>
  <sheetViews>
    <sheetView showGridLines="0" tabSelected="1" topLeftCell="A10" workbookViewId="0">
      <selection activeCell="G12" sqref="G12"/>
    </sheetView>
  </sheetViews>
  <sheetFormatPr defaultRowHeight="15" x14ac:dyDescent="0.25"/>
  <cols>
    <col min="2" max="2" width="9.5703125" bestFit="1" customWidth="1"/>
    <col min="5" max="5" width="9.7109375" style="1" customWidth="1"/>
  </cols>
  <sheetData>
    <row r="1" spans="1:6" x14ac:dyDescent="0.25">
      <c r="A1" s="8" t="s">
        <v>23</v>
      </c>
      <c r="B1" s="8" t="s">
        <v>24</v>
      </c>
      <c r="C1" s="13" t="s">
        <v>25</v>
      </c>
      <c r="D1" s="13"/>
      <c r="E1" s="13"/>
      <c r="F1" s="13"/>
    </row>
    <row r="2" spans="1:6" x14ac:dyDescent="0.25">
      <c r="A2" s="2" t="s">
        <v>0</v>
      </c>
      <c r="B2" s="4">
        <v>0.3</v>
      </c>
      <c r="C2" s="3" t="s">
        <v>1</v>
      </c>
      <c r="D2" s="3"/>
      <c r="E2" s="3"/>
      <c r="F2" s="3"/>
    </row>
    <row r="3" spans="1:6" x14ac:dyDescent="0.25">
      <c r="A3" s="2" t="s">
        <v>2</v>
      </c>
      <c r="B3" s="4">
        <v>1</v>
      </c>
      <c r="C3" s="3" t="s">
        <v>14</v>
      </c>
      <c r="D3" s="3"/>
      <c r="E3" s="3"/>
      <c r="F3" s="3"/>
    </row>
    <row r="4" spans="1:6" x14ac:dyDescent="0.25">
      <c r="A4" s="2" t="s">
        <v>3</v>
      </c>
      <c r="B4" s="4">
        <f>200000*(B3)^3/(12*(1-B2^2))</f>
        <v>18315.018315018315</v>
      </c>
      <c r="C4" s="3" t="s">
        <v>15</v>
      </c>
      <c r="D4" s="3"/>
      <c r="E4" s="3"/>
      <c r="F4" s="3"/>
    </row>
    <row r="5" spans="1:6" x14ac:dyDescent="0.25">
      <c r="A5" s="2" t="s">
        <v>9</v>
      </c>
      <c r="B5" s="4">
        <v>0.1</v>
      </c>
      <c r="C5" s="3" t="s">
        <v>13</v>
      </c>
      <c r="D5" s="3"/>
      <c r="E5" s="3"/>
      <c r="F5" s="3"/>
    </row>
    <row r="6" spans="1:6" x14ac:dyDescent="0.25">
      <c r="A6" s="2" t="s">
        <v>11</v>
      </c>
      <c r="B6" s="4">
        <f>28.2</f>
        <v>28.2</v>
      </c>
      <c r="C6" s="3" t="s">
        <v>12</v>
      </c>
      <c r="D6" s="3"/>
      <c r="E6" s="3"/>
      <c r="F6" s="3"/>
    </row>
    <row r="7" spans="1:6" x14ac:dyDescent="0.25">
      <c r="A7" s="2" t="s">
        <v>22</v>
      </c>
      <c r="B7" s="4">
        <v>32</v>
      </c>
      <c r="C7" s="3" t="s">
        <v>16</v>
      </c>
      <c r="D7" s="3"/>
      <c r="E7" s="3"/>
      <c r="F7" s="3"/>
    </row>
    <row r="8" spans="1:6" x14ac:dyDescent="0.25">
      <c r="A8" s="2" t="s">
        <v>18</v>
      </c>
      <c r="B8" s="4">
        <f>B5/2*B6</f>
        <v>1.4100000000000001</v>
      </c>
      <c r="C8" s="3" t="s">
        <v>10</v>
      </c>
      <c r="D8" s="3"/>
      <c r="E8" s="3"/>
      <c r="F8" s="3"/>
    </row>
    <row r="9" spans="1:6" x14ac:dyDescent="0.25">
      <c r="A9" s="2" t="s">
        <v>17</v>
      </c>
      <c r="B9" s="4">
        <f>B5/8*B6^2</f>
        <v>9.9405000000000001</v>
      </c>
      <c r="C9" s="3" t="s">
        <v>19</v>
      </c>
      <c r="D9" s="3"/>
      <c r="E9" s="3"/>
      <c r="F9" s="3"/>
    </row>
    <row r="12" spans="1:6" x14ac:dyDescent="0.25">
      <c r="A12" s="9" t="s">
        <v>7</v>
      </c>
      <c r="B12" s="10"/>
      <c r="C12" s="11"/>
      <c r="D12" s="11"/>
      <c r="E12" s="12" t="s">
        <v>20</v>
      </c>
    </row>
    <row r="13" spans="1:6" x14ac:dyDescent="0.25">
      <c r="A13" s="6" t="s">
        <v>5</v>
      </c>
      <c r="B13" s="6">
        <f>0.0048</f>
        <v>4.7999999999999996E-3</v>
      </c>
      <c r="C13" s="6">
        <f>0.0373</f>
        <v>3.73E-2</v>
      </c>
      <c r="D13" s="6">
        <f>$B$6/$B$7</f>
        <v>0.88124999999999998</v>
      </c>
      <c r="E13" s="7"/>
    </row>
    <row r="14" spans="1:6" x14ac:dyDescent="0.25">
      <c r="A14" s="2" t="s">
        <v>6</v>
      </c>
      <c r="B14" s="2">
        <f>0.9</f>
        <v>0.9</v>
      </c>
      <c r="C14" s="2">
        <f>0.7</f>
        <v>0.7</v>
      </c>
      <c r="D14" s="2">
        <f>_xlfn.FORECAST.LINEAR(D13,B13:C13,B14:C14)</f>
        <v>7.8468749999999754E-3</v>
      </c>
      <c r="E14" s="5">
        <f>-D14*B9*B7^2/B4</f>
        <v>-4.3611152457599858E-3</v>
      </c>
    </row>
    <row r="20" spans="1:5" x14ac:dyDescent="0.25">
      <c r="A20" s="9" t="s">
        <v>4</v>
      </c>
      <c r="B20" s="10"/>
      <c r="C20" s="11"/>
      <c r="D20" s="11"/>
      <c r="E20" s="12" t="s">
        <v>20</v>
      </c>
    </row>
    <row r="21" spans="1:5" x14ac:dyDescent="0.25">
      <c r="A21" s="2" t="s">
        <v>5</v>
      </c>
      <c r="B21" s="2">
        <v>-2.9999999999999997E-4</v>
      </c>
      <c r="C21" s="2">
        <v>-7.1000000000000004E-3</v>
      </c>
      <c r="D21" s="2">
        <f>$B$6/$B$7</f>
        <v>0.88124999999999998</v>
      </c>
      <c r="E21" s="5"/>
    </row>
    <row r="22" spans="1:5" x14ac:dyDescent="0.25">
      <c r="A22" s="2" t="s">
        <v>6</v>
      </c>
      <c r="B22" s="2">
        <f>0.9</f>
        <v>0.9</v>
      </c>
      <c r="C22" s="2">
        <f>0.7</f>
        <v>0.7</v>
      </c>
      <c r="D22" s="2">
        <f>_xlfn.FORECAST.LINEAR(D21,B21:C21,B22:C22)</f>
        <v>-9.3750000000000083E-4</v>
      </c>
      <c r="E22" s="5">
        <f>D22*B8*B7^3/B4</f>
        <v>-2.3650099200000023E-3</v>
      </c>
    </row>
    <row r="28" spans="1:5" x14ac:dyDescent="0.25">
      <c r="A28" s="9" t="s">
        <v>8</v>
      </c>
      <c r="B28" s="10"/>
      <c r="C28" s="11"/>
      <c r="D28" s="11"/>
      <c r="E28" s="12" t="s">
        <v>20</v>
      </c>
    </row>
    <row r="29" spans="1:5" x14ac:dyDescent="0.25">
      <c r="A29" s="2" t="s">
        <v>5</v>
      </c>
      <c r="B29" s="2">
        <v>-1.0000000000000001E-5</v>
      </c>
      <c r="C29" s="2">
        <v>-8.9999999999999998E-4</v>
      </c>
      <c r="D29" s="2">
        <f>$B$6/$B$7</f>
        <v>0.88124999999999998</v>
      </c>
      <c r="E29" s="5"/>
    </row>
    <row r="30" spans="1:5" x14ac:dyDescent="0.25">
      <c r="A30" s="2" t="s">
        <v>6</v>
      </c>
      <c r="B30" s="2">
        <f>0.9</f>
        <v>0.9</v>
      </c>
      <c r="C30" s="2">
        <f>0.7</f>
        <v>0.7</v>
      </c>
      <c r="D30" s="2">
        <f>_xlfn.FORECAST.LINEAR(D29,B29:C29,B30:C30)</f>
        <v>-9.3437500000000638E-5</v>
      </c>
      <c r="E30" s="5">
        <f>D30*B5*B7^4/B4</f>
        <v>-5.3495070720000371E-4</v>
      </c>
    </row>
    <row r="33" spans="4:5" x14ac:dyDescent="0.25">
      <c r="D33" s="8" t="s">
        <v>21</v>
      </c>
      <c r="E33" s="5">
        <f>E14+E22+E30</f>
        <v>-7.2610758729599921E-3</v>
      </c>
    </row>
  </sheetData>
  <mergeCells count="12">
    <mergeCell ref="C7:F7"/>
    <mergeCell ref="C8:F8"/>
    <mergeCell ref="C9:F9"/>
    <mergeCell ref="A12:B12"/>
    <mergeCell ref="A20:B20"/>
    <mergeCell ref="A28:B28"/>
    <mergeCell ref="C1:F1"/>
    <mergeCell ref="C2:F2"/>
    <mergeCell ref="C3:F3"/>
    <mergeCell ref="C4:F4"/>
    <mergeCell ref="C5:F5"/>
    <mergeCell ref="C6:F6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Grishin</dc:creator>
  <cp:lastModifiedBy>Alex Grishin</cp:lastModifiedBy>
  <dcterms:created xsi:type="dcterms:W3CDTF">2024-10-17T21:50:31Z</dcterms:created>
  <dcterms:modified xsi:type="dcterms:W3CDTF">2024-10-18T21:55:24Z</dcterms:modified>
</cp:coreProperties>
</file>